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firstSheet="1" activeTab="1"/>
  </bookViews>
  <sheets>
    <sheet name="Инф_ прил к ТС" sheetId="1" state="hidden" r:id="rId1"/>
    <sheet name="Прил_№2" sheetId="2" r:id="rId2"/>
  </sheets>
  <definedNames>
    <definedName name="_xlnm.Print_Titles" localSheetId="0">'Инф_ прил к ТС'!$4:$5</definedName>
    <definedName name="_xlnm.Print_Titles" localSheetId="1">Прил_№2!$4:$5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D7" i="2"/>
  <c r="D61" i="2"/>
  <c r="D50" i="2"/>
  <c r="C36" i="2"/>
  <c r="D36" i="2"/>
  <c r="C50" i="2"/>
  <c r="D29" i="2" l="1"/>
  <c r="C29" i="2"/>
  <c r="E62" i="1" l="1"/>
  <c r="D50" i="1"/>
  <c r="C50" i="1"/>
  <c r="E36" i="1"/>
  <c r="D36" i="1"/>
  <c r="C36" i="1"/>
  <c r="E29" i="1"/>
  <c r="D29" i="1"/>
  <c r="E6" i="1"/>
  <c r="D6" i="1"/>
  <c r="C6" i="1"/>
  <c r="D64" i="1"/>
  <c r="D62" i="1" s="1"/>
  <c r="E50" i="1"/>
</calcChain>
</file>

<file path=xl/sharedStrings.xml><?xml version="1.0" encoding="utf-8"?>
<sst xmlns="http://schemas.openxmlformats.org/spreadsheetml/2006/main" count="309" uniqueCount="156">
  <si>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</si>
  <si>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</si>
  <si>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</si>
  <si>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населения , прикрепленного к участковой больнице</t>
  </si>
  <si>
    <t>Численность населения , прикрепленного к  врачебной амбулатории</t>
  </si>
  <si>
    <t>Численность населения , прикрепленного к ФАП , ФП</t>
  </si>
  <si>
    <t>Численность прикрепленного населения к МО без учета численности УБ, ВА, ФАП,ФП</t>
  </si>
  <si>
    <r>
      <t xml:space="preserve">Общая численность населения </t>
    </r>
    <r>
      <rPr>
        <b/>
        <sz val="15"/>
        <color indexed="8"/>
        <rFont val="Times New Roman"/>
        <family val="1"/>
        <charset val="204"/>
      </rPr>
      <t>гр. 7= гр.3+гр.4+гр.5+гр.6</t>
    </r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</si>
  <si>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
 (Дотj)
гр.3/гр.7+гр.4/гр.7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</si>
  <si>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</si>
  <si>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2"/>
        <color indexed="8"/>
        <rFont val="Calibri"/>
        <family val="2"/>
        <charset val="204"/>
      </rPr>
      <t>Σгр.8)+Σ(гр.8*гр.9)</t>
    </r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</si>
  <si>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</si>
  <si>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</si>
  <si>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</si>
  <si>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</si>
  <si>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</si>
  <si>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</si>
  <si>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</si>
  <si>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</si>
  <si>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</si>
  <si>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</si>
  <si>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</si>
  <si>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</si>
  <si>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</si>
  <si>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</si>
  <si>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</si>
  <si>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</si>
  <si>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</si>
  <si>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</si>
  <si>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</si>
  <si>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</si>
  <si>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</si>
  <si>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</si>
  <si>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</si>
  <si>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</si>
  <si>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</si>
  <si>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</si>
  <si>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</si>
  <si>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</si>
  <si>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</si>
  <si>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</si>
  <si>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</si>
  <si>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</si>
  <si>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</si>
  <si>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</si>
  <si>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</si>
  <si>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</si>
  <si>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</si>
  <si>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</si>
  <si>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</si>
  <si>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</si>
  <si>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</si>
  <si>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</si>
  <si>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1.2.17</t>
  </si>
  <si>
    <t>Амбулатория ВОП (г. Кузнецк ,ул.345 Стрелковой дивизии,13)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</si>
  <si>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</si>
  <si>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</si>
  <si>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</si>
  <si>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</si>
  <si>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</si>
  <si>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</si>
  <si>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</si>
  <si>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</si>
  <si>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</si>
  <si>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</si>
  <si>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</si>
  <si>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</si>
  <si>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</si>
  <si>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</si>
  <si>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</si>
  <si>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</si>
  <si>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</si>
  <si>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</si>
  <si>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</si>
  <si>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</si>
  <si>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</si>
  <si>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</si>
  <si>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</si>
  <si>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</si>
  <si>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</si>
  <si>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</si>
  <si>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</si>
  <si>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</si>
  <si>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</si>
  <si>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</si>
  <si>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</si>
  <si>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</si>
  <si>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</si>
  <si>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</si>
  <si>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</si>
  <si>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</si>
  <si>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</si>
  <si>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</si>
  <si>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</si>
  <si>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</si>
  <si>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</si>
  <si>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</si>
  <si>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</si>
  <si>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</si>
  <si>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</si>
  <si>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</si>
  <si>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</si>
  <si>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</si>
  <si>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</si>
  <si>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</si>
  <si>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</si>
  <si>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</si>
  <si>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</si>
  <si>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</si>
  <si>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</si>
  <si>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</si>
  <si>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</si>
  <si>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</si>
  <si>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</si>
  <si>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</si>
  <si>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</si>
  <si>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</si>
  <si>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</si>
  <si>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</si>
  <si>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</si>
  <si>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</si>
  <si>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</si>
  <si>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</si>
  <si>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</si>
  <si>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</si>
  <si>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</si>
  <si>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</si>
  <si>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</si>
  <si>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</si>
  <si>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</si>
  <si>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</si>
  <si>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</si>
  <si>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</si>
  <si>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</si>
  <si>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</si>
  <si>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</si>
  <si>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</si>
  <si>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</si>
  <si>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</si>
  <si>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</si>
  <si>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</si>
  <si>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</si>
  <si>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</si>
  <si>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</si>
  <si>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Приложение № 1.2.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</si>
  <si>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Приложение №2</t>
  </si>
  <si>
    <t>участковой больницей</t>
  </si>
  <si>
    <t>врачебной амбулаторией</t>
  </si>
  <si>
    <t>3.2.6</t>
  </si>
  <si>
    <t xml:space="preserve">Общая численность населения </t>
  </si>
  <si>
    <t xml:space="preserve">ГБУЗ "Кузнецкая ЦРБ", в т. ч. </t>
  </si>
  <si>
    <t xml:space="preserve">ГБУЗ "Каменская ЦРБ", в т. ч. </t>
  </si>
  <si>
    <t>ГБУЗ "Н-Ломовская ЦРБ", в т. ч.</t>
  </si>
  <si>
    <t xml:space="preserve">ГБУЗ "Сердобская ЦРБ" им. А. И. Настина, в т. ч. </t>
  </si>
  <si>
    <t>Информация о численности обслуживаемого населения  участковыми больницами, врачебными амбулаториями в соответствии с данными Территориального органа Федеральной службы государственной статистики по Пензенской области от 02.07.2024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</si>
  <si>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02.07.2024,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</si>
</sst>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1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Calibri"/>
      <family val="2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1" applyAlignment="1" applyProtection="1">
      <alignment vertical="center"/>
    </xf>
    <xf numFmtId="3" fontId="20" fillId="2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 applyProtection="1">
      <alignment horizontal="center" vertical="center"/>
    </xf>
    <xf numFmtId="0" fontId="12" fillId="3" borderId="2" xfId="0" applyNumberFormat="1" applyFont="1" applyFill="1" applyBorder="1" applyAlignment="1" applyProtection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3" fontId="13" fillId="4" borderId="2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3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29" fillId="0" borderId="0" xfId="0" applyFont="1"/>
    <xf numFmtId="0" fontId="30" fillId="0" borderId="0" xfId="1" applyFont="1" applyAlignment="1" applyProtection="1">
      <alignment vertical="center"/>
    </xf>
    <xf numFmtId="49" fontId="25" fillId="0" borderId="2" xfId="0" applyNumberFormat="1" applyFont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49" fontId="25" fillId="3" borderId="2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49" fontId="25" fillId="2" borderId="2" xfId="0" applyNumberFormat="1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="60" zoomScaleNormal="6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C31" sqref="C31"/>
    </sheetView>
  </sheetViews>
  <sheetFormatPr defaultRowHeight="15" x14ac:dyDescent="0.25"/>
  <cols>
    <col min="1" max="1" width="9.28515625" style="1" customWidth="1"/>
    <col min="2" max="2" width="46.42578125" style="1" customWidth="1"/>
    <col min="3" max="6" width="24.5703125" style="1" customWidth="1"/>
    <col min="7" max="7" width="24.5703125" style="1" hidden="1" customWidth="1"/>
    <col min="8" max="8" width="31.140625" style="1" hidden="1" customWidth="1"/>
    <col min="9" max="9" width="27.5703125" style="1" hidden="1" customWidth="1"/>
    <col min="10" max="10" width="31.5703125" style="1" hidden="1" customWidth="1"/>
    <col min="11" max="11" width="33.140625" style="1" customWidth="1"/>
    <col min="12" max="16384" width="9.140625" style="1"/>
  </cols>
  <sheetData>
    <row r="1" spans="1:12" ht="32.25" customHeight="1" x14ac:dyDescent="0.25">
      <c r="C1" s="92" t="s">
        <v>145</v>
      </c>
      <c r="D1" s="92"/>
      <c r="E1" s="92"/>
      <c r="F1" s="92"/>
      <c r="G1" s="2"/>
      <c r="H1" s="90" t="s">
        <v>144</v>
      </c>
      <c r="I1" s="90"/>
      <c r="J1" s="90"/>
      <c r="K1" s="2"/>
      <c r="L1" s="2"/>
    </row>
    <row r="2" spans="1:12" ht="126" customHeight="1" x14ac:dyDescent="0.25">
      <c r="B2" s="91" t="s">
        <v>0</v>
      </c>
      <c r="C2" s="91"/>
      <c r="D2" s="91"/>
      <c r="E2" s="91"/>
      <c r="F2" s="91"/>
      <c r="G2" s="91"/>
      <c r="H2" s="91"/>
      <c r="I2" s="91"/>
      <c r="J2" s="91"/>
    </row>
    <row r="3" spans="1:12" ht="8.25" customHeight="1" x14ac:dyDescent="0.25">
      <c r="B3" s="3"/>
      <c r="C3" s="3"/>
      <c r="D3" s="3"/>
      <c r="E3" s="3"/>
    </row>
    <row r="4" spans="1:12" ht="167.25" customHeight="1" x14ac:dyDescent="0.25">
      <c r="A4" s="4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8" t="s">
        <v>9</v>
      </c>
      <c r="J4" s="8" t="s">
        <v>10</v>
      </c>
    </row>
    <row r="5" spans="1:12" s="12" customFormat="1" ht="15" customHeight="1" x14ac:dyDescent="0.25">
      <c r="A5" s="9">
        <v>1</v>
      </c>
      <c r="B5" s="10">
        <v>2</v>
      </c>
      <c r="C5" s="11">
        <v>3</v>
      </c>
      <c r="D5" s="11">
        <v>4</v>
      </c>
      <c r="E5" s="11">
        <v>5</v>
      </c>
      <c r="F5" s="10">
        <v>6</v>
      </c>
      <c r="G5" s="11">
        <v>7</v>
      </c>
      <c r="H5" s="11">
        <v>8</v>
      </c>
      <c r="I5" s="11">
        <v>9</v>
      </c>
      <c r="J5" s="11">
        <v>10</v>
      </c>
    </row>
    <row r="6" spans="1:12" ht="31.5" customHeight="1" x14ac:dyDescent="0.25">
      <c r="A6" s="13" t="s">
        <v>11</v>
      </c>
      <c r="B6" s="14" t="s">
        <v>12</v>
      </c>
      <c r="C6" s="15">
        <f>SUM(C8:C9)</f>
        <v>12235</v>
      </c>
      <c r="D6" s="16">
        <f>SUM(D11:D28)</f>
        <v>19836</v>
      </c>
      <c r="E6" s="16">
        <f>E28</f>
        <v>17907</v>
      </c>
      <c r="F6" s="45">
        <v>61997</v>
      </c>
      <c r="G6" s="15">
        <v>111975</v>
      </c>
      <c r="H6" s="17">
        <v>0.2864000000000001</v>
      </c>
      <c r="I6" s="17"/>
      <c r="J6" s="17">
        <v>1.0323599999999999</v>
      </c>
    </row>
    <row r="7" spans="1:12" ht="29.25" customHeight="1" x14ac:dyDescent="0.25">
      <c r="A7" s="13" t="s">
        <v>13</v>
      </c>
      <c r="B7" s="18" t="s">
        <v>14</v>
      </c>
      <c r="C7" s="19"/>
      <c r="D7" s="19"/>
      <c r="E7" s="19"/>
      <c r="F7" s="19"/>
      <c r="G7" s="19"/>
      <c r="H7" s="19"/>
      <c r="I7" s="19"/>
      <c r="J7" s="19"/>
    </row>
    <row r="8" spans="1:12" ht="29.25" customHeight="1" x14ac:dyDescent="0.25">
      <c r="A8" s="20" t="s">
        <v>15</v>
      </c>
      <c r="B8" s="21" t="s">
        <v>16</v>
      </c>
      <c r="C8" s="46">
        <v>6582</v>
      </c>
      <c r="D8" s="19"/>
      <c r="E8" s="19"/>
      <c r="F8" s="19"/>
      <c r="G8" s="19"/>
      <c r="H8" s="19">
        <v>5.8779999999999999E-2</v>
      </c>
      <c r="I8" s="19">
        <v>1.113</v>
      </c>
      <c r="J8" s="19">
        <v>6.5420000000000006E-2</v>
      </c>
    </row>
    <row r="9" spans="1:12" ht="29.25" customHeight="1" x14ac:dyDescent="0.25">
      <c r="A9" s="20" t="s">
        <v>17</v>
      </c>
      <c r="B9" s="21" t="s">
        <v>18</v>
      </c>
      <c r="C9" s="46">
        <v>5653</v>
      </c>
      <c r="D9" s="22"/>
      <c r="E9" s="19"/>
      <c r="F9" s="19"/>
      <c r="G9" s="19"/>
      <c r="H9" s="19">
        <v>5.0479999999999997E-2</v>
      </c>
      <c r="I9" s="19">
        <v>1.113</v>
      </c>
      <c r="J9" s="19">
        <v>5.6180000000000001E-2</v>
      </c>
    </row>
    <row r="10" spans="1:12" ht="29.25" customHeight="1" x14ac:dyDescent="0.25">
      <c r="A10" s="13" t="s">
        <v>19</v>
      </c>
      <c r="B10" s="18" t="s">
        <v>20</v>
      </c>
      <c r="C10" s="19"/>
      <c r="D10" s="19"/>
      <c r="E10" s="19"/>
      <c r="F10" s="19"/>
      <c r="G10" s="19"/>
      <c r="H10" s="19"/>
      <c r="I10" s="19"/>
      <c r="J10" s="19"/>
    </row>
    <row r="11" spans="1:12" ht="29.25" customHeight="1" x14ac:dyDescent="0.25">
      <c r="A11" s="13" t="s">
        <v>21</v>
      </c>
      <c r="B11" s="23" t="s">
        <v>22</v>
      </c>
      <c r="C11" s="19"/>
      <c r="D11" s="46">
        <v>1191</v>
      </c>
      <c r="E11" s="19"/>
      <c r="F11" s="19"/>
      <c r="G11" s="19"/>
      <c r="H11" s="19">
        <v>1.064E-2</v>
      </c>
      <c r="I11" s="19">
        <v>1.113</v>
      </c>
      <c r="J11" s="19">
        <v>1.184E-2</v>
      </c>
    </row>
    <row r="12" spans="1:12" ht="29.25" customHeight="1" x14ac:dyDescent="0.25">
      <c r="A12" s="13" t="s">
        <v>23</v>
      </c>
      <c r="B12" s="23" t="s">
        <v>24</v>
      </c>
      <c r="C12" s="19"/>
      <c r="D12" s="46">
        <v>1659</v>
      </c>
      <c r="E12" s="19"/>
      <c r="F12" s="19"/>
      <c r="G12" s="19"/>
      <c r="H12" s="19">
        <v>1.482E-2</v>
      </c>
      <c r="I12" s="19">
        <v>1.113</v>
      </c>
      <c r="J12" s="19">
        <v>1.6490000000000001E-2</v>
      </c>
    </row>
    <row r="13" spans="1:12" ht="29.25" customHeight="1" x14ac:dyDescent="0.25">
      <c r="A13" s="13" t="s">
        <v>25</v>
      </c>
      <c r="B13" s="23" t="s">
        <v>26</v>
      </c>
      <c r="C13" s="19"/>
      <c r="D13" s="46">
        <v>3404</v>
      </c>
      <c r="E13" s="19"/>
      <c r="F13" s="19"/>
      <c r="G13" s="19"/>
      <c r="H13" s="19">
        <v>3.04E-2</v>
      </c>
      <c r="I13" s="19">
        <v>1.113</v>
      </c>
      <c r="J13" s="19">
        <v>3.3840000000000002E-2</v>
      </c>
    </row>
    <row r="14" spans="1:12" ht="29.25" customHeight="1" x14ac:dyDescent="0.25">
      <c r="A14" s="13" t="s">
        <v>27</v>
      </c>
      <c r="B14" s="23" t="s">
        <v>28</v>
      </c>
      <c r="C14" s="19"/>
      <c r="D14" s="46">
        <v>1449</v>
      </c>
      <c r="E14" s="19"/>
      <c r="F14" s="19"/>
      <c r="G14" s="19"/>
      <c r="H14" s="19">
        <v>1.294E-2</v>
      </c>
      <c r="I14" s="19">
        <v>1.113</v>
      </c>
      <c r="J14" s="19">
        <v>1.44E-2</v>
      </c>
    </row>
    <row r="15" spans="1:12" ht="29.25" customHeight="1" x14ac:dyDescent="0.25">
      <c r="A15" s="13" t="s">
        <v>29</v>
      </c>
      <c r="B15" s="23" t="s">
        <v>30</v>
      </c>
      <c r="C15" s="19"/>
      <c r="D15" s="46">
        <v>1523</v>
      </c>
      <c r="E15" s="19"/>
      <c r="F15" s="19"/>
      <c r="G15" s="19"/>
      <c r="H15" s="19">
        <v>1.3599999999999999E-2</v>
      </c>
      <c r="I15" s="19">
        <v>1.113</v>
      </c>
      <c r="J15" s="19">
        <v>1.5140000000000001E-2</v>
      </c>
    </row>
    <row r="16" spans="1:12" ht="29.25" customHeight="1" x14ac:dyDescent="0.25">
      <c r="A16" s="13" t="s">
        <v>31</v>
      </c>
      <c r="B16" s="23" t="s">
        <v>32</v>
      </c>
      <c r="C16" s="19"/>
      <c r="D16" s="46">
        <v>1241</v>
      </c>
      <c r="E16" s="19"/>
      <c r="F16" s="19"/>
      <c r="G16" s="19"/>
      <c r="H16" s="19">
        <v>1.108E-2</v>
      </c>
      <c r="I16" s="19">
        <v>1.113</v>
      </c>
      <c r="J16" s="19">
        <v>1.2330000000000001E-2</v>
      </c>
    </row>
    <row r="17" spans="1:10" ht="29.25" customHeight="1" x14ac:dyDescent="0.25">
      <c r="A17" s="13" t="s">
        <v>33</v>
      </c>
      <c r="B17" s="23" t="s">
        <v>34</v>
      </c>
      <c r="C17" s="19"/>
      <c r="D17" s="46">
        <v>1148</v>
      </c>
      <c r="E17" s="19"/>
      <c r="F17" s="19"/>
      <c r="G17" s="19"/>
      <c r="H17" s="19">
        <v>1.025E-2</v>
      </c>
      <c r="I17" s="19">
        <v>1.113</v>
      </c>
      <c r="J17" s="19">
        <v>1.141E-2</v>
      </c>
    </row>
    <row r="18" spans="1:10" ht="29.25" customHeight="1" x14ac:dyDescent="0.25">
      <c r="A18" s="13" t="s">
        <v>35</v>
      </c>
      <c r="B18" s="23" t="s">
        <v>36</v>
      </c>
      <c r="C18" s="19"/>
      <c r="D18" s="46">
        <v>1442</v>
      </c>
      <c r="E18" s="19"/>
      <c r="F18" s="19"/>
      <c r="G18" s="19"/>
      <c r="H18" s="19">
        <v>1.2880000000000001E-2</v>
      </c>
      <c r="I18" s="19">
        <v>1.113</v>
      </c>
      <c r="J18" s="19">
        <v>1.434E-2</v>
      </c>
    </row>
    <row r="19" spans="1:10" ht="29.25" customHeight="1" x14ac:dyDescent="0.25">
      <c r="A19" s="13" t="s">
        <v>37</v>
      </c>
      <c r="B19" s="23" t="s">
        <v>38</v>
      </c>
      <c r="C19" s="19"/>
      <c r="D19" s="47">
        <v>922</v>
      </c>
      <c r="E19" s="19"/>
      <c r="F19" s="19"/>
      <c r="G19" s="19"/>
      <c r="H19" s="19">
        <v>8.2299999999999995E-3</v>
      </c>
      <c r="I19" s="19">
        <v>1.113</v>
      </c>
      <c r="J19" s="19">
        <v>9.1599999999999997E-3</v>
      </c>
    </row>
    <row r="20" spans="1:10" ht="29.25" customHeight="1" x14ac:dyDescent="0.25">
      <c r="A20" s="13" t="s">
        <v>39</v>
      </c>
      <c r="B20" s="23" t="s">
        <v>40</v>
      </c>
      <c r="C20" s="19"/>
      <c r="D20" s="46">
        <v>1636</v>
      </c>
      <c r="E20" s="19"/>
      <c r="F20" s="19"/>
      <c r="G20" s="19"/>
      <c r="H20" s="19">
        <v>1.461E-2</v>
      </c>
      <c r="I20" s="19">
        <v>1.113</v>
      </c>
      <c r="J20" s="19">
        <v>1.626E-2</v>
      </c>
    </row>
    <row r="21" spans="1:10" ht="29.25" customHeight="1" x14ac:dyDescent="0.25">
      <c r="A21" s="13" t="s">
        <v>41</v>
      </c>
      <c r="B21" s="23" t="s">
        <v>42</v>
      </c>
      <c r="C21" s="19"/>
      <c r="D21" s="46">
        <v>1401</v>
      </c>
      <c r="E21" s="19"/>
      <c r="F21" s="19"/>
      <c r="G21" s="19"/>
      <c r="H21" s="19">
        <v>1.251E-2</v>
      </c>
      <c r="I21" s="19">
        <v>1.113</v>
      </c>
      <c r="J21" s="19">
        <v>1.392E-2</v>
      </c>
    </row>
    <row r="22" spans="1:10" ht="29.25" customHeight="1" x14ac:dyDescent="0.25">
      <c r="A22" s="24" t="s">
        <v>43</v>
      </c>
      <c r="B22" s="25" t="s">
        <v>44</v>
      </c>
      <c r="C22" s="26"/>
      <c r="D22" s="47"/>
      <c r="E22" s="26"/>
      <c r="F22" s="47">
        <v>1</v>
      </c>
      <c r="G22" s="26"/>
      <c r="H22" s="26">
        <v>0</v>
      </c>
      <c r="I22" s="26">
        <v>1.113</v>
      </c>
      <c r="J22" s="26">
        <v>0</v>
      </c>
    </row>
    <row r="23" spans="1:10" ht="29.25" customHeight="1" x14ac:dyDescent="0.25">
      <c r="A23" s="13" t="s">
        <v>45</v>
      </c>
      <c r="B23" s="23" t="s">
        <v>46</v>
      </c>
      <c r="C23" s="19"/>
      <c r="D23" s="46">
        <v>1127</v>
      </c>
      <c r="E23" s="19"/>
      <c r="F23" s="19"/>
      <c r="G23" s="19"/>
      <c r="H23" s="19">
        <v>1.0059999999999999E-2</v>
      </c>
      <c r="I23" s="19">
        <v>1.113</v>
      </c>
      <c r="J23" s="19">
        <v>1.12E-2</v>
      </c>
    </row>
    <row r="24" spans="1:10" ht="29.25" customHeight="1" x14ac:dyDescent="0.25">
      <c r="A24" s="13" t="s">
        <v>47</v>
      </c>
      <c r="B24" s="23" t="s">
        <v>48</v>
      </c>
      <c r="C24" s="19"/>
      <c r="D24" s="46">
        <v>1693</v>
      </c>
      <c r="E24" s="19"/>
      <c r="F24" s="19"/>
      <c r="G24" s="19"/>
      <c r="H24" s="19">
        <v>1.512E-2</v>
      </c>
      <c r="I24" s="19">
        <v>1.113</v>
      </c>
      <c r="J24" s="19">
        <v>1.6830000000000001E-2</v>
      </c>
    </row>
    <row r="25" spans="1:10" ht="41.25" customHeight="1" x14ac:dyDescent="0.25">
      <c r="A25" s="13" t="s">
        <v>49</v>
      </c>
      <c r="B25" s="23" t="s">
        <v>50</v>
      </c>
      <c r="C25" s="19"/>
      <c r="D25" s="22"/>
      <c r="E25" s="19"/>
      <c r="F25" s="46">
        <v>4970</v>
      </c>
      <c r="G25" s="19"/>
      <c r="H25" s="19">
        <v>0</v>
      </c>
      <c r="I25" s="19"/>
      <c r="J25" s="19">
        <v>0</v>
      </c>
    </row>
    <row r="26" spans="1:10" ht="37.5" customHeight="1" x14ac:dyDescent="0.25">
      <c r="A26" s="13" t="s">
        <v>51</v>
      </c>
      <c r="B26" s="23" t="s">
        <v>52</v>
      </c>
      <c r="C26" s="19"/>
      <c r="D26" s="22"/>
      <c r="E26" s="19"/>
      <c r="F26" s="46">
        <v>3192</v>
      </c>
      <c r="G26" s="19"/>
      <c r="H26" s="19">
        <v>0</v>
      </c>
      <c r="I26" s="19"/>
      <c r="J26" s="19">
        <v>0</v>
      </c>
    </row>
    <row r="27" spans="1:10" ht="42.75" customHeight="1" x14ac:dyDescent="0.25">
      <c r="A27" s="13" t="s">
        <v>53</v>
      </c>
      <c r="B27" s="23" t="s">
        <v>54</v>
      </c>
      <c r="C27" s="19"/>
      <c r="D27" s="22"/>
      <c r="E27" s="19"/>
      <c r="F27" s="46">
        <v>4814</v>
      </c>
      <c r="G27" s="19"/>
      <c r="H27" s="19">
        <v>0</v>
      </c>
      <c r="I27" s="19"/>
      <c r="J27" s="19">
        <v>0</v>
      </c>
    </row>
    <row r="28" spans="1:10" ht="31.5" customHeight="1" x14ac:dyDescent="0.25">
      <c r="A28" s="13" t="s">
        <v>55</v>
      </c>
      <c r="B28" s="18" t="s">
        <v>56</v>
      </c>
      <c r="C28" s="19"/>
      <c r="D28" s="19"/>
      <c r="E28" s="46">
        <v>17907</v>
      </c>
      <c r="F28" s="19"/>
      <c r="G28" s="19"/>
      <c r="H28" s="19"/>
      <c r="I28" s="19"/>
      <c r="J28" s="19"/>
    </row>
    <row r="29" spans="1:10" ht="31.5" customHeight="1" x14ac:dyDescent="0.25">
      <c r="A29" s="27" t="s">
        <v>57</v>
      </c>
      <c r="B29" s="14" t="s">
        <v>58</v>
      </c>
      <c r="C29" s="28">
        <v>0</v>
      </c>
      <c r="D29" s="15">
        <f>SUM(D32:D34)</f>
        <v>3153</v>
      </c>
      <c r="E29" s="15">
        <f>E35</f>
        <v>10537</v>
      </c>
      <c r="F29" s="45">
        <v>36543</v>
      </c>
      <c r="G29" s="15">
        <v>50233</v>
      </c>
      <c r="H29" s="17">
        <v>6.2770000000000006E-2</v>
      </c>
      <c r="I29" s="17"/>
      <c r="J29" s="17">
        <v>1.0071000000000001</v>
      </c>
    </row>
    <row r="30" spans="1:10" ht="31.5" customHeight="1" x14ac:dyDescent="0.25">
      <c r="A30" s="20" t="s">
        <v>59</v>
      </c>
      <c r="B30" s="18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1:10" ht="31.5" customHeight="1" x14ac:dyDescent="0.25">
      <c r="A31" s="20" t="s">
        <v>60</v>
      </c>
      <c r="B31" s="18" t="s">
        <v>20</v>
      </c>
      <c r="C31" s="19"/>
      <c r="D31" s="19"/>
      <c r="E31" s="19"/>
      <c r="F31" s="19"/>
      <c r="G31" s="19"/>
      <c r="H31" s="19"/>
      <c r="I31" s="19"/>
      <c r="J31" s="19"/>
    </row>
    <row r="32" spans="1:10" ht="31.5" customHeight="1" x14ac:dyDescent="0.25">
      <c r="A32" s="20" t="s">
        <v>61</v>
      </c>
      <c r="B32" s="21" t="s">
        <v>62</v>
      </c>
      <c r="C32" s="19"/>
      <c r="D32" s="46">
        <v>1173</v>
      </c>
      <c r="E32" s="19"/>
      <c r="F32" s="19"/>
      <c r="G32" s="19"/>
      <c r="H32" s="19">
        <v>2.3349999999999999E-2</v>
      </c>
      <c r="I32" s="19">
        <v>1.113</v>
      </c>
      <c r="J32" s="19">
        <v>2.5989999999999999E-2</v>
      </c>
    </row>
    <row r="33" spans="1:10" ht="31.5" customHeight="1" x14ac:dyDescent="0.25">
      <c r="A33" s="20" t="s">
        <v>63</v>
      </c>
      <c r="B33" s="21" t="s">
        <v>64</v>
      </c>
      <c r="C33" s="19"/>
      <c r="D33" s="47">
        <v>995</v>
      </c>
      <c r="E33" s="19"/>
      <c r="F33" s="19"/>
      <c r="G33" s="19"/>
      <c r="H33" s="19">
        <v>1.9810000000000001E-2</v>
      </c>
      <c r="I33" s="19">
        <v>1.113</v>
      </c>
      <c r="J33" s="19">
        <v>2.205E-2</v>
      </c>
    </row>
    <row r="34" spans="1:10" ht="31.5" customHeight="1" x14ac:dyDescent="0.25">
      <c r="A34" s="20" t="s">
        <v>65</v>
      </c>
      <c r="B34" s="21" t="s">
        <v>66</v>
      </c>
      <c r="C34" s="19"/>
      <c r="D34" s="47">
        <v>985</v>
      </c>
      <c r="E34" s="19"/>
      <c r="F34" s="19"/>
      <c r="G34" s="19"/>
      <c r="H34" s="19">
        <v>1.9609999999999999E-2</v>
      </c>
      <c r="I34" s="19">
        <v>1.113</v>
      </c>
      <c r="J34" s="19">
        <v>2.1829999999999999E-2</v>
      </c>
    </row>
    <row r="35" spans="1:10" ht="31.5" customHeight="1" x14ac:dyDescent="0.25">
      <c r="A35" s="20" t="s">
        <v>67</v>
      </c>
      <c r="B35" s="18" t="s">
        <v>56</v>
      </c>
      <c r="C35" s="19"/>
      <c r="D35" s="19"/>
      <c r="E35" s="46">
        <v>10537</v>
      </c>
      <c r="F35" s="19"/>
      <c r="G35" s="19"/>
      <c r="H35" s="19"/>
      <c r="I35" s="19"/>
      <c r="J35" s="19"/>
    </row>
    <row r="36" spans="1:10" ht="31.5" customHeight="1" x14ac:dyDescent="0.25">
      <c r="A36" s="27" t="s">
        <v>68</v>
      </c>
      <c r="B36" s="14" t="s">
        <v>69</v>
      </c>
      <c r="C36" s="29">
        <f>C38+C39+C40+C41</f>
        <v>22336</v>
      </c>
      <c r="D36" s="29">
        <f>D43+D44+D45+D47+D48</f>
        <v>8199</v>
      </c>
      <c r="E36" s="29">
        <f>E49</f>
        <v>24799</v>
      </c>
      <c r="F36" s="45">
        <v>20995</v>
      </c>
      <c r="G36" s="15">
        <v>76329</v>
      </c>
      <c r="H36" s="17">
        <v>0.40003999999999995</v>
      </c>
      <c r="I36" s="17"/>
      <c r="J36" s="17">
        <v>1.04522</v>
      </c>
    </row>
    <row r="37" spans="1:10" ht="26.25" customHeight="1" x14ac:dyDescent="0.25">
      <c r="A37" s="20" t="s">
        <v>70</v>
      </c>
      <c r="B37" s="18" t="s">
        <v>14</v>
      </c>
      <c r="C37" s="49"/>
      <c r="D37" s="19"/>
      <c r="E37" s="19"/>
      <c r="F37" s="19"/>
      <c r="G37" s="19"/>
      <c r="H37" s="19"/>
      <c r="I37" s="19"/>
      <c r="J37" s="19"/>
    </row>
    <row r="38" spans="1:10" ht="29.25" customHeight="1" x14ac:dyDescent="0.25">
      <c r="A38" s="20" t="s">
        <v>71</v>
      </c>
      <c r="B38" s="23" t="s">
        <v>72</v>
      </c>
      <c r="C38" s="48">
        <v>6456</v>
      </c>
      <c r="D38" s="22"/>
      <c r="E38" s="19"/>
      <c r="F38" s="19"/>
      <c r="G38" s="19"/>
      <c r="H38" s="19">
        <v>8.4580000000000002E-2</v>
      </c>
      <c r="I38" s="19">
        <v>1.113</v>
      </c>
      <c r="J38" s="19">
        <v>9.4140000000000001E-2</v>
      </c>
    </row>
    <row r="39" spans="1:10" ht="29.25" customHeight="1" x14ac:dyDescent="0.25">
      <c r="A39" s="20" t="s">
        <v>73</v>
      </c>
      <c r="B39" s="23" t="s">
        <v>74</v>
      </c>
      <c r="C39" s="48">
        <v>4133</v>
      </c>
      <c r="D39" s="19"/>
      <c r="E39" s="19"/>
      <c r="F39" s="19"/>
      <c r="G39" s="19"/>
      <c r="H39" s="19">
        <v>5.4149999999999997E-2</v>
      </c>
      <c r="I39" s="19">
        <v>1.113</v>
      </c>
      <c r="J39" s="19">
        <v>6.0269999999999997E-2</v>
      </c>
    </row>
    <row r="40" spans="1:10" ht="29.25" customHeight="1" x14ac:dyDescent="0.25">
      <c r="A40" s="20" t="s">
        <v>75</v>
      </c>
      <c r="B40" s="23" t="s">
        <v>76</v>
      </c>
      <c r="C40" s="48">
        <v>7546</v>
      </c>
      <c r="D40" s="19"/>
      <c r="E40" s="19"/>
      <c r="F40" s="19"/>
      <c r="G40" s="19"/>
      <c r="H40" s="19">
        <v>9.8860000000000003E-2</v>
      </c>
      <c r="I40" s="19">
        <v>1.113</v>
      </c>
      <c r="J40" s="19">
        <v>0.11003</v>
      </c>
    </row>
    <row r="41" spans="1:10" ht="29.25" customHeight="1" x14ac:dyDescent="0.25">
      <c r="A41" s="20" t="s">
        <v>77</v>
      </c>
      <c r="B41" s="23" t="s">
        <v>78</v>
      </c>
      <c r="C41" s="48">
        <v>4201</v>
      </c>
      <c r="D41" s="19"/>
      <c r="E41" s="19"/>
      <c r="F41" s="19"/>
      <c r="G41" s="19"/>
      <c r="H41" s="19">
        <v>5.5039999999999999E-2</v>
      </c>
      <c r="I41" s="19">
        <v>1.113</v>
      </c>
      <c r="J41" s="19">
        <v>6.1260000000000002E-2</v>
      </c>
    </row>
    <row r="42" spans="1:10" ht="29.25" customHeight="1" x14ac:dyDescent="0.25">
      <c r="A42" s="20" t="s">
        <v>79</v>
      </c>
      <c r="B42" s="31" t="s">
        <v>20</v>
      </c>
      <c r="C42" s="19"/>
      <c r="D42" s="19"/>
      <c r="E42" s="19"/>
      <c r="F42" s="19"/>
      <c r="G42" s="19"/>
      <c r="H42" s="19"/>
      <c r="I42" s="19"/>
      <c r="J42" s="19"/>
    </row>
    <row r="43" spans="1:10" ht="29.25" customHeight="1" x14ac:dyDescent="0.25">
      <c r="A43" s="20" t="s">
        <v>80</v>
      </c>
      <c r="B43" s="23" t="s">
        <v>81</v>
      </c>
      <c r="C43" s="19"/>
      <c r="D43" s="46">
        <v>1348</v>
      </c>
      <c r="E43" s="19"/>
      <c r="F43" s="19"/>
      <c r="G43" s="19"/>
      <c r="H43" s="19">
        <v>1.7659999999999999E-2</v>
      </c>
      <c r="I43" s="19">
        <v>1.113</v>
      </c>
      <c r="J43" s="19">
        <v>1.966E-2</v>
      </c>
    </row>
    <row r="44" spans="1:10" ht="29.25" customHeight="1" x14ac:dyDescent="0.25">
      <c r="A44" s="20" t="s">
        <v>82</v>
      </c>
      <c r="B44" s="23" t="s">
        <v>83</v>
      </c>
      <c r="C44" s="19"/>
      <c r="D44" s="47">
        <v>999</v>
      </c>
      <c r="E44" s="19"/>
      <c r="F44" s="19"/>
      <c r="G44" s="19"/>
      <c r="H44" s="19">
        <v>1.3089999999999999E-2</v>
      </c>
      <c r="I44" s="19">
        <v>1.113</v>
      </c>
      <c r="J44" s="19">
        <v>1.457E-2</v>
      </c>
    </row>
    <row r="45" spans="1:10" ht="29.25" customHeight="1" x14ac:dyDescent="0.25">
      <c r="A45" s="20" t="s">
        <v>84</v>
      </c>
      <c r="B45" s="23" t="s">
        <v>85</v>
      </c>
      <c r="C45" s="19"/>
      <c r="D45" s="46">
        <v>1168</v>
      </c>
      <c r="E45" s="19"/>
      <c r="F45" s="19"/>
      <c r="G45" s="19"/>
      <c r="H45" s="19">
        <v>1.5299999999999999E-2</v>
      </c>
      <c r="I45" s="19">
        <v>1.113</v>
      </c>
      <c r="J45" s="19">
        <v>1.703E-2</v>
      </c>
    </row>
    <row r="46" spans="1:10" ht="29.25" hidden="1" customHeight="1" x14ac:dyDescent="0.25">
      <c r="A46" s="32" t="s">
        <v>86</v>
      </c>
      <c r="B46" s="33" t="s">
        <v>87</v>
      </c>
      <c r="C46" s="19"/>
      <c r="D46" s="46"/>
      <c r="E46" s="19"/>
      <c r="F46" s="19"/>
      <c r="G46" s="19"/>
      <c r="H46" s="19">
        <v>0</v>
      </c>
      <c r="I46" s="19">
        <v>1.113</v>
      </c>
      <c r="J46" s="19">
        <v>0</v>
      </c>
    </row>
    <row r="47" spans="1:10" ht="29.25" customHeight="1" x14ac:dyDescent="0.25">
      <c r="A47" s="20" t="s">
        <v>86</v>
      </c>
      <c r="B47" s="23" t="s">
        <v>88</v>
      </c>
      <c r="C47" s="19"/>
      <c r="D47" s="46">
        <v>3409</v>
      </c>
      <c r="E47" s="19"/>
      <c r="F47" s="19"/>
      <c r="G47" s="19"/>
      <c r="H47" s="19">
        <v>4.4659999999999998E-2</v>
      </c>
      <c r="I47" s="19">
        <v>1.113</v>
      </c>
      <c r="J47" s="19">
        <v>4.9709999999999997E-2</v>
      </c>
    </row>
    <row r="48" spans="1:10" ht="29.25" customHeight="1" x14ac:dyDescent="0.25">
      <c r="A48" s="20" t="s">
        <v>89</v>
      </c>
      <c r="B48" s="23" t="s">
        <v>90</v>
      </c>
      <c r="C48" s="19"/>
      <c r="D48" s="46">
        <v>1275</v>
      </c>
      <c r="E48" s="19"/>
      <c r="F48" s="19"/>
      <c r="G48" s="19"/>
      <c r="H48" s="19">
        <v>1.67E-2</v>
      </c>
      <c r="I48" s="19">
        <v>1.113</v>
      </c>
      <c r="J48" s="19">
        <v>1.8589999999999999E-2</v>
      </c>
    </row>
    <row r="49" spans="1:10" ht="29.25" customHeight="1" x14ac:dyDescent="0.25">
      <c r="A49" s="20" t="s">
        <v>91</v>
      </c>
      <c r="B49" s="31" t="s">
        <v>56</v>
      </c>
      <c r="C49" s="19"/>
      <c r="D49" s="19"/>
      <c r="E49" s="34">
        <v>24799</v>
      </c>
      <c r="F49" s="19"/>
      <c r="G49" s="19"/>
      <c r="H49" s="19"/>
      <c r="I49" s="19"/>
      <c r="J49" s="19"/>
    </row>
    <row r="50" spans="1:10" ht="42.75" customHeight="1" x14ac:dyDescent="0.25">
      <c r="A50" s="27" t="s">
        <v>92</v>
      </c>
      <c r="B50" s="35" t="s">
        <v>93</v>
      </c>
      <c r="C50" s="15">
        <f>C52</f>
        <v>6524</v>
      </c>
      <c r="D50" s="15">
        <f>D54+D55+D56+D57+D58+D59+D60</f>
        <v>11699</v>
      </c>
      <c r="E50" s="15">
        <f>E61</f>
        <v>10008</v>
      </c>
      <c r="F50" s="45">
        <v>30160</v>
      </c>
      <c r="G50" s="15">
        <v>58391</v>
      </c>
      <c r="H50" s="17">
        <v>0.31208000000000002</v>
      </c>
      <c r="I50" s="17"/>
      <c r="J50" s="17">
        <v>1.0352699999999999</v>
      </c>
    </row>
    <row r="51" spans="1:10" ht="31.5" customHeight="1" x14ac:dyDescent="0.25">
      <c r="A51" s="20" t="s">
        <v>94</v>
      </c>
      <c r="B51" s="31" t="s">
        <v>14</v>
      </c>
      <c r="C51" s="30"/>
      <c r="D51" s="19"/>
      <c r="E51" s="19"/>
      <c r="F51" s="19"/>
      <c r="G51" s="19"/>
      <c r="H51" s="19"/>
      <c r="I51" s="19"/>
      <c r="J51" s="19"/>
    </row>
    <row r="52" spans="1:10" ht="31.5" customHeight="1" x14ac:dyDescent="0.25">
      <c r="A52" s="20" t="s">
        <v>95</v>
      </c>
      <c r="B52" s="23" t="s">
        <v>96</v>
      </c>
      <c r="C52" s="48">
        <v>6524</v>
      </c>
      <c r="D52" s="22"/>
      <c r="E52" s="19"/>
      <c r="F52" s="19"/>
      <c r="G52" s="19"/>
      <c r="H52" s="19">
        <v>0.11173</v>
      </c>
      <c r="I52" s="19">
        <v>1.113</v>
      </c>
      <c r="J52" s="19">
        <v>0.12436</v>
      </c>
    </row>
    <row r="53" spans="1:10" ht="31.5" customHeight="1" x14ac:dyDescent="0.25">
      <c r="A53" s="13" t="s">
        <v>97</v>
      </c>
      <c r="B53" s="31" t="s">
        <v>20</v>
      </c>
      <c r="C53" s="30"/>
      <c r="D53" s="19"/>
      <c r="E53" s="19"/>
      <c r="F53" s="19"/>
      <c r="G53" s="19"/>
      <c r="H53" s="19"/>
      <c r="I53" s="19"/>
      <c r="J53" s="19"/>
    </row>
    <row r="54" spans="1:10" ht="31.5" customHeight="1" x14ac:dyDescent="0.25">
      <c r="A54" s="20" t="s">
        <v>98</v>
      </c>
      <c r="B54" s="23" t="s">
        <v>99</v>
      </c>
      <c r="C54" s="30"/>
      <c r="D54" s="46">
        <v>1317</v>
      </c>
      <c r="E54" s="19"/>
      <c r="F54" s="19"/>
      <c r="G54" s="19"/>
      <c r="H54" s="19">
        <v>2.2550000000000001E-2</v>
      </c>
      <c r="I54" s="19">
        <v>1.113</v>
      </c>
      <c r="J54" s="19">
        <v>2.5100000000000001E-2</v>
      </c>
    </row>
    <row r="55" spans="1:10" ht="31.5" customHeight="1" x14ac:dyDescent="0.25">
      <c r="A55" s="20" t="s">
        <v>100</v>
      </c>
      <c r="B55" s="21" t="s">
        <v>101</v>
      </c>
      <c r="C55" s="30"/>
      <c r="D55" s="46">
        <v>1598</v>
      </c>
      <c r="E55" s="19"/>
      <c r="F55" s="19"/>
      <c r="G55" s="19"/>
      <c r="H55" s="19">
        <v>2.7369999999999998E-2</v>
      </c>
      <c r="I55" s="19">
        <v>1.113</v>
      </c>
      <c r="J55" s="19">
        <v>3.0460000000000001E-2</v>
      </c>
    </row>
    <row r="56" spans="1:10" ht="31.5" customHeight="1" x14ac:dyDescent="0.25">
      <c r="A56" s="20" t="s">
        <v>102</v>
      </c>
      <c r="B56" s="21" t="s">
        <v>103</v>
      </c>
      <c r="C56" s="30"/>
      <c r="D56" s="47">
        <v>820</v>
      </c>
      <c r="E56" s="19"/>
      <c r="F56" s="19"/>
      <c r="G56" s="19"/>
      <c r="H56" s="19">
        <v>1.404E-2</v>
      </c>
      <c r="I56" s="19">
        <v>1.113</v>
      </c>
      <c r="J56" s="19">
        <v>1.5630000000000002E-2</v>
      </c>
    </row>
    <row r="57" spans="1:10" ht="31.5" customHeight="1" x14ac:dyDescent="0.25">
      <c r="A57" s="20" t="s">
        <v>104</v>
      </c>
      <c r="B57" s="21" t="s">
        <v>105</v>
      </c>
      <c r="C57" s="30"/>
      <c r="D57" s="46">
        <v>4601</v>
      </c>
      <c r="E57" s="19"/>
      <c r="F57" s="19"/>
      <c r="G57" s="19"/>
      <c r="H57" s="19">
        <v>7.8799999999999995E-2</v>
      </c>
      <c r="I57" s="19">
        <v>1.113</v>
      </c>
      <c r="J57" s="19">
        <v>8.77E-2</v>
      </c>
    </row>
    <row r="58" spans="1:10" ht="31.5" customHeight="1" x14ac:dyDescent="0.25">
      <c r="A58" s="20" t="s">
        <v>106</v>
      </c>
      <c r="B58" s="21" t="s">
        <v>107</v>
      </c>
      <c r="C58" s="30"/>
      <c r="D58" s="46">
        <v>1222</v>
      </c>
      <c r="E58" s="19"/>
      <c r="F58" s="19"/>
      <c r="G58" s="19"/>
      <c r="H58" s="19">
        <v>2.0930000000000001E-2</v>
      </c>
      <c r="I58" s="19">
        <v>1.113</v>
      </c>
      <c r="J58" s="19">
        <v>2.3300000000000001E-2</v>
      </c>
    </row>
    <row r="59" spans="1:10" ht="31.5" customHeight="1" x14ac:dyDescent="0.25">
      <c r="A59" s="20" t="s">
        <v>108</v>
      </c>
      <c r="B59" s="21" t="s">
        <v>109</v>
      </c>
      <c r="C59" s="30"/>
      <c r="D59" s="46">
        <v>1408</v>
      </c>
      <c r="E59" s="19"/>
      <c r="F59" s="19"/>
      <c r="G59" s="19"/>
      <c r="H59" s="19">
        <v>2.4109999999999999E-2</v>
      </c>
      <c r="I59" s="19">
        <v>1.113</v>
      </c>
      <c r="J59" s="19">
        <v>2.683E-2</v>
      </c>
    </row>
    <row r="60" spans="1:10" ht="31.5" customHeight="1" x14ac:dyDescent="0.25">
      <c r="A60" s="20" t="s">
        <v>110</v>
      </c>
      <c r="B60" s="21" t="s">
        <v>111</v>
      </c>
      <c r="C60" s="30"/>
      <c r="D60" s="47">
        <v>733</v>
      </c>
      <c r="E60" s="19"/>
      <c r="F60" s="19"/>
      <c r="G60" s="19"/>
      <c r="H60" s="19">
        <v>1.255E-2</v>
      </c>
      <c r="I60" s="19">
        <v>1.113</v>
      </c>
      <c r="J60" s="19">
        <v>1.397E-2</v>
      </c>
    </row>
    <row r="61" spans="1:10" ht="31.5" customHeight="1" x14ac:dyDescent="0.25">
      <c r="A61" s="20" t="s">
        <v>112</v>
      </c>
      <c r="B61" s="31" t="s">
        <v>56</v>
      </c>
      <c r="C61" s="30"/>
      <c r="D61" s="19"/>
      <c r="E61" s="46">
        <v>10008</v>
      </c>
      <c r="F61" s="19"/>
      <c r="G61" s="19"/>
      <c r="H61" s="19"/>
      <c r="I61" s="19"/>
      <c r="J61" s="19"/>
    </row>
    <row r="62" spans="1:10" ht="31.5" customHeight="1" x14ac:dyDescent="0.25">
      <c r="A62" s="27" t="s">
        <v>113</v>
      </c>
      <c r="B62" s="14" t="s">
        <v>114</v>
      </c>
      <c r="C62" s="28">
        <v>0</v>
      </c>
      <c r="D62" s="15">
        <f>D64</f>
        <v>38309</v>
      </c>
      <c r="E62" s="15">
        <f>E78</f>
        <v>10037</v>
      </c>
      <c r="F62" s="45">
        <v>21974</v>
      </c>
      <c r="G62" s="15">
        <v>70320</v>
      </c>
      <c r="H62" s="17">
        <v>0.54477000000000009</v>
      </c>
      <c r="I62" s="17"/>
      <c r="J62" s="17">
        <v>1.06155</v>
      </c>
    </row>
    <row r="63" spans="1:10" ht="29.25" customHeight="1" x14ac:dyDescent="0.25">
      <c r="A63" s="13" t="s">
        <v>115</v>
      </c>
      <c r="B63" s="18" t="s">
        <v>14</v>
      </c>
      <c r="C63" s="30"/>
      <c r="D63" s="19"/>
      <c r="E63" s="19"/>
      <c r="F63" s="19"/>
      <c r="G63" s="19"/>
      <c r="H63" s="19"/>
      <c r="I63" s="19"/>
      <c r="J63" s="19"/>
    </row>
    <row r="64" spans="1:10" ht="29.25" customHeight="1" x14ac:dyDescent="0.25">
      <c r="A64" s="13" t="s">
        <v>116</v>
      </c>
      <c r="B64" s="18" t="s">
        <v>20</v>
      </c>
      <c r="C64" s="30"/>
      <c r="D64" s="46">
        <f>SUM(D65:D77)</f>
        <v>38309</v>
      </c>
      <c r="E64" s="19"/>
      <c r="F64" s="19"/>
      <c r="G64" s="19"/>
      <c r="H64" s="19"/>
      <c r="I64" s="19"/>
      <c r="J64" s="19"/>
    </row>
    <row r="65" spans="1:10" ht="29.25" customHeight="1" x14ac:dyDescent="0.25">
      <c r="A65" s="20" t="s">
        <v>117</v>
      </c>
      <c r="B65" s="23" t="s">
        <v>118</v>
      </c>
      <c r="C65" s="30"/>
      <c r="D65" s="46">
        <v>1085</v>
      </c>
      <c r="E65" s="19"/>
      <c r="F65" s="19"/>
      <c r="G65" s="19"/>
      <c r="H65" s="19">
        <v>1.5429999999999999E-2</v>
      </c>
      <c r="I65" s="19">
        <v>1.113</v>
      </c>
      <c r="J65" s="19">
        <v>1.7170000000000001E-2</v>
      </c>
    </row>
    <row r="66" spans="1:10" ht="29.25" customHeight="1" x14ac:dyDescent="0.25">
      <c r="A66" s="20" t="s">
        <v>119</v>
      </c>
      <c r="B66" s="23" t="s">
        <v>120</v>
      </c>
      <c r="C66" s="30"/>
      <c r="D66" s="46">
        <v>1188</v>
      </c>
      <c r="E66" s="19"/>
      <c r="F66" s="19"/>
      <c r="G66" s="19"/>
      <c r="H66" s="19">
        <v>1.6889999999999999E-2</v>
      </c>
      <c r="I66" s="19">
        <v>1.113</v>
      </c>
      <c r="J66" s="19">
        <v>1.8800000000000001E-2</v>
      </c>
    </row>
    <row r="67" spans="1:10" ht="29.25" customHeight="1" x14ac:dyDescent="0.25">
      <c r="A67" s="20" t="s">
        <v>121</v>
      </c>
      <c r="B67" s="23" t="s">
        <v>122</v>
      </c>
      <c r="C67" s="30"/>
      <c r="D67" s="46">
        <v>1720</v>
      </c>
      <c r="E67" s="19"/>
      <c r="F67" s="19"/>
      <c r="G67" s="19"/>
      <c r="H67" s="19">
        <v>2.4459999999999999E-2</v>
      </c>
      <c r="I67" s="19">
        <v>1.113</v>
      </c>
      <c r="J67" s="19">
        <v>2.7220000000000001E-2</v>
      </c>
    </row>
    <row r="68" spans="1:10" ht="29.25" customHeight="1" x14ac:dyDescent="0.25">
      <c r="A68" s="20" t="s">
        <v>123</v>
      </c>
      <c r="B68" s="23" t="s">
        <v>124</v>
      </c>
      <c r="C68" s="36"/>
      <c r="D68" s="46">
        <v>1703</v>
      </c>
      <c r="E68" s="19"/>
      <c r="F68" s="19"/>
      <c r="G68" s="19"/>
      <c r="H68" s="19">
        <v>2.4219999999999998E-2</v>
      </c>
      <c r="I68" s="19">
        <v>1.113</v>
      </c>
      <c r="J68" s="19">
        <v>2.6960000000000001E-2</v>
      </c>
    </row>
    <row r="69" spans="1:10" ht="29.25" customHeight="1" x14ac:dyDescent="0.25">
      <c r="A69" s="20" t="s">
        <v>125</v>
      </c>
      <c r="B69" s="23" t="s">
        <v>126</v>
      </c>
      <c r="C69" s="37"/>
      <c r="D69" s="46">
        <v>1831</v>
      </c>
      <c r="E69" s="19"/>
      <c r="F69" s="19"/>
      <c r="G69" s="19"/>
      <c r="H69" s="19">
        <v>2.6040000000000001E-2</v>
      </c>
      <c r="I69" s="19">
        <v>1.113</v>
      </c>
      <c r="J69" s="19">
        <v>2.8979999999999999E-2</v>
      </c>
    </row>
    <row r="70" spans="1:10" ht="29.25" customHeight="1" x14ac:dyDescent="0.25">
      <c r="A70" s="20" t="s">
        <v>127</v>
      </c>
      <c r="B70" s="23" t="s">
        <v>128</v>
      </c>
      <c r="C70" s="37"/>
      <c r="D70" s="46">
        <v>1505</v>
      </c>
      <c r="E70" s="19"/>
      <c r="F70" s="19"/>
      <c r="G70" s="19"/>
      <c r="H70" s="19">
        <v>2.1399999999999999E-2</v>
      </c>
      <c r="I70" s="19">
        <v>1.113</v>
      </c>
      <c r="J70" s="19">
        <v>2.3820000000000001E-2</v>
      </c>
    </row>
    <row r="71" spans="1:10" ht="29.25" customHeight="1" x14ac:dyDescent="0.25">
      <c r="A71" s="20" t="s">
        <v>129</v>
      </c>
      <c r="B71" s="23" t="s">
        <v>130</v>
      </c>
      <c r="C71" s="37"/>
      <c r="D71" s="46">
        <v>11113</v>
      </c>
      <c r="E71" s="19"/>
      <c r="F71" s="19"/>
      <c r="G71" s="19"/>
      <c r="H71" s="19">
        <v>0.15803</v>
      </c>
      <c r="I71" s="19">
        <v>1.113</v>
      </c>
      <c r="J71" s="19">
        <v>0.17588999999999999</v>
      </c>
    </row>
    <row r="72" spans="1:10" ht="29.25" customHeight="1" x14ac:dyDescent="0.25">
      <c r="A72" s="20" t="s">
        <v>131</v>
      </c>
      <c r="B72" s="23" t="s">
        <v>132</v>
      </c>
      <c r="C72" s="37"/>
      <c r="D72" s="46">
        <v>2285</v>
      </c>
      <c r="E72" s="19"/>
      <c r="F72" s="19"/>
      <c r="G72" s="19"/>
      <c r="H72" s="19">
        <v>3.2489999999999998E-2</v>
      </c>
      <c r="I72" s="19">
        <v>1.113</v>
      </c>
      <c r="J72" s="19">
        <v>3.6159999999999998E-2</v>
      </c>
    </row>
    <row r="73" spans="1:10" ht="29.25" customHeight="1" x14ac:dyDescent="0.25">
      <c r="A73" s="20" t="s">
        <v>133</v>
      </c>
      <c r="B73" s="23" t="s">
        <v>134</v>
      </c>
      <c r="C73" s="37"/>
      <c r="D73" s="46">
        <v>2361</v>
      </c>
      <c r="E73" s="19"/>
      <c r="F73" s="19"/>
      <c r="G73" s="19"/>
      <c r="H73" s="19">
        <v>3.3579999999999999E-2</v>
      </c>
      <c r="I73" s="19">
        <v>1.113</v>
      </c>
      <c r="J73" s="19">
        <v>3.737E-2</v>
      </c>
    </row>
    <row r="74" spans="1:10" ht="29.25" customHeight="1" x14ac:dyDescent="0.25">
      <c r="A74" s="20" t="s">
        <v>135</v>
      </c>
      <c r="B74" s="23" t="s">
        <v>136</v>
      </c>
      <c r="C74" s="37"/>
      <c r="D74" s="46">
        <v>5680</v>
      </c>
      <c r="E74" s="19"/>
      <c r="F74" s="19"/>
      <c r="G74" s="19"/>
      <c r="H74" s="19">
        <v>8.0769999999999995E-2</v>
      </c>
      <c r="I74" s="19">
        <v>1.113</v>
      </c>
      <c r="J74" s="19">
        <v>8.9899999999999994E-2</v>
      </c>
    </row>
    <row r="75" spans="1:10" ht="29.25" customHeight="1" x14ac:dyDescent="0.25">
      <c r="A75" s="20" t="s">
        <v>137</v>
      </c>
      <c r="B75" s="23" t="s">
        <v>138</v>
      </c>
      <c r="C75" s="37"/>
      <c r="D75" s="46">
        <v>2484</v>
      </c>
      <c r="E75" s="19"/>
      <c r="F75" s="19"/>
      <c r="G75" s="19"/>
      <c r="H75" s="19">
        <v>3.5319999999999997E-2</v>
      </c>
      <c r="I75" s="19">
        <v>1.113</v>
      </c>
      <c r="J75" s="19">
        <v>3.9309999999999998E-2</v>
      </c>
    </row>
    <row r="76" spans="1:10" ht="29.25" customHeight="1" x14ac:dyDescent="0.25">
      <c r="A76" s="20" t="s">
        <v>139</v>
      </c>
      <c r="B76" s="23" t="s">
        <v>140</v>
      </c>
      <c r="C76" s="37"/>
      <c r="D76" s="46">
        <v>2128</v>
      </c>
      <c r="E76" s="19"/>
      <c r="F76" s="19"/>
      <c r="G76" s="19"/>
      <c r="H76" s="19">
        <v>3.0259999999999999E-2</v>
      </c>
      <c r="I76" s="19">
        <v>1.113</v>
      </c>
      <c r="J76" s="19">
        <v>3.3680000000000002E-2</v>
      </c>
    </row>
    <row r="77" spans="1:10" ht="29.25" customHeight="1" x14ac:dyDescent="0.25">
      <c r="A77" s="20" t="s">
        <v>141</v>
      </c>
      <c r="B77" s="38" t="s">
        <v>142</v>
      </c>
      <c r="C77" s="39"/>
      <c r="D77" s="50">
        <v>3226</v>
      </c>
      <c r="E77" s="19"/>
      <c r="F77" s="40"/>
      <c r="G77" s="40"/>
      <c r="H77" s="40">
        <v>4.5879999999999997E-2</v>
      </c>
      <c r="I77" s="19">
        <v>1.113</v>
      </c>
      <c r="J77" s="19">
        <v>5.1060000000000001E-2</v>
      </c>
    </row>
    <row r="78" spans="1:10" ht="29.25" customHeight="1" x14ac:dyDescent="0.25">
      <c r="A78" s="13" t="s">
        <v>143</v>
      </c>
      <c r="B78" s="41" t="s">
        <v>56</v>
      </c>
      <c r="C78" s="42"/>
      <c r="D78" s="42"/>
      <c r="E78" s="51">
        <v>10037</v>
      </c>
      <c r="F78" s="42"/>
      <c r="G78" s="42"/>
      <c r="H78" s="42"/>
      <c r="I78" s="42"/>
      <c r="J78" s="42"/>
    </row>
    <row r="82" spans="4:5" x14ac:dyDescent="0.25">
      <c r="D82" s="43"/>
      <c r="E82" s="43"/>
    </row>
    <row r="92" spans="4:5" x14ac:dyDescent="0.25">
      <c r="D92" s="44"/>
      <c r="E92" s="44"/>
    </row>
  </sheetData>
  <mergeCells count="3">
    <mergeCell ref="H1:J1"/>
    <mergeCell ref="B2:J2"/>
    <mergeCell ref="C1:F1"/>
  </mergeCells>
  <printOptions horizontalCentered="1" verticalCentered="1"/>
  <pageMargins left="0.59055118110236227" right="0" top="0" bottom="0" header="0" footer="0"/>
  <pageSetup paperSize="9" scale="4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1"/>
  <sheetViews>
    <sheetView tabSelected="1" zoomScale="70" zoomScaleNormal="70" workbookViewId="0">
      <pane xSplit="5" ySplit="9" topLeftCell="F68" activePane="bottomRight" state="frozen"/>
      <selection pane="topRight" activeCell="H1" sqref="H1"/>
      <selection pane="bottomLeft" activeCell="A9" sqref="A9"/>
      <selection pane="bottomRight" activeCell="D77" sqref="D77"/>
    </sheetView>
  </sheetViews>
  <sheetFormatPr defaultRowHeight="15" x14ac:dyDescent="0.25"/>
  <cols>
    <col min="1" max="1" width="13" style="54" customWidth="1"/>
    <col min="2" max="2" width="61.85546875" style="54" customWidth="1"/>
    <col min="3" max="3" width="31.140625" style="54" customWidth="1"/>
    <col min="4" max="4" width="38.7109375" style="54" customWidth="1"/>
    <col min="5" max="5" width="36.28515625" style="54" customWidth="1"/>
    <col min="6" max="6" width="33.140625" style="54" customWidth="1"/>
    <col min="7" max="16384" width="9.140625" style="54"/>
  </cols>
  <sheetData>
    <row r="1" spans="1:6" ht="32.25" customHeight="1" x14ac:dyDescent="0.25">
      <c r="D1" s="55"/>
      <c r="E1" s="56" t="s">
        <v>145</v>
      </c>
      <c r="F1" s="57"/>
    </row>
    <row r="2" spans="1:6" ht="79.5" customHeight="1" x14ac:dyDescent="0.25">
      <c r="A2" s="96" t="s">
        <v>154</v>
      </c>
      <c r="B2" s="96"/>
      <c r="C2" s="96"/>
      <c r="D2" s="96"/>
      <c r="E2" s="96"/>
    </row>
    <row r="3" spans="1:6" ht="8.25" customHeight="1" x14ac:dyDescent="0.25">
      <c r="B3" s="58"/>
      <c r="C3" s="58"/>
      <c r="D3" s="58"/>
    </row>
    <row r="4" spans="1:6" ht="90" customHeight="1" x14ac:dyDescent="0.25">
      <c r="A4" s="94" t="s">
        <v>1</v>
      </c>
      <c r="B4" s="93" t="s">
        <v>2</v>
      </c>
      <c r="C4" s="93" t="s">
        <v>155</v>
      </c>
      <c r="D4" s="93"/>
      <c r="E4" s="97" t="s">
        <v>149</v>
      </c>
    </row>
    <row r="5" spans="1:6" ht="24" customHeight="1" x14ac:dyDescent="0.25">
      <c r="A5" s="95"/>
      <c r="B5" s="93"/>
      <c r="C5" s="59" t="s">
        <v>146</v>
      </c>
      <c r="D5" s="59" t="s">
        <v>147</v>
      </c>
      <c r="E5" s="97"/>
    </row>
    <row r="6" spans="1:6" s="63" customFormat="1" ht="15" customHeight="1" x14ac:dyDescent="0.25">
      <c r="A6" s="60">
        <v>1</v>
      </c>
      <c r="B6" s="61">
        <v>2</v>
      </c>
      <c r="C6" s="62">
        <v>3</v>
      </c>
      <c r="D6" s="62">
        <v>4</v>
      </c>
      <c r="E6" s="62">
        <v>5</v>
      </c>
    </row>
    <row r="7" spans="1:6" ht="31.5" customHeight="1" x14ac:dyDescent="0.25">
      <c r="A7" s="79" t="s">
        <v>11</v>
      </c>
      <c r="B7" s="80" t="s">
        <v>150</v>
      </c>
      <c r="C7" s="16">
        <f>C9+C10</f>
        <v>22976</v>
      </c>
      <c r="D7" s="16">
        <f>SUM(SUM(D12:D25))</f>
        <v>37762</v>
      </c>
      <c r="E7" s="52">
        <v>113309</v>
      </c>
    </row>
    <row r="8" spans="1:6" ht="29.25" customHeight="1" x14ac:dyDescent="0.25">
      <c r="A8" s="79" t="s">
        <v>13</v>
      </c>
      <c r="B8" s="81" t="s">
        <v>14</v>
      </c>
      <c r="C8" s="64"/>
      <c r="D8" s="64"/>
      <c r="E8" s="64"/>
    </row>
    <row r="9" spans="1:6" ht="29.25" customHeight="1" x14ac:dyDescent="0.25">
      <c r="A9" s="82" t="s">
        <v>15</v>
      </c>
      <c r="B9" s="83" t="s">
        <v>16</v>
      </c>
      <c r="C9" s="52">
        <v>9895</v>
      </c>
      <c r="D9" s="64"/>
      <c r="E9" s="64"/>
    </row>
    <row r="10" spans="1:6" ht="29.25" customHeight="1" x14ac:dyDescent="0.25">
      <c r="A10" s="82" t="s">
        <v>17</v>
      </c>
      <c r="B10" s="83" t="s">
        <v>18</v>
      </c>
      <c r="C10" s="52">
        <v>13081</v>
      </c>
      <c r="D10" s="65"/>
      <c r="E10" s="64"/>
    </row>
    <row r="11" spans="1:6" ht="29.25" customHeight="1" x14ac:dyDescent="0.25">
      <c r="A11" s="79" t="s">
        <v>19</v>
      </c>
      <c r="B11" s="81" t="s">
        <v>20</v>
      </c>
      <c r="C11" s="64"/>
      <c r="D11" s="64"/>
      <c r="E11" s="64"/>
    </row>
    <row r="12" spans="1:6" ht="29.25" customHeight="1" x14ac:dyDescent="0.25">
      <c r="A12" s="79" t="s">
        <v>21</v>
      </c>
      <c r="B12" s="83" t="s">
        <v>22</v>
      </c>
      <c r="C12" s="64"/>
      <c r="D12" s="52">
        <v>1995</v>
      </c>
      <c r="E12" s="64"/>
    </row>
    <row r="13" spans="1:6" ht="29.25" customHeight="1" x14ac:dyDescent="0.25">
      <c r="A13" s="79" t="s">
        <v>23</v>
      </c>
      <c r="B13" s="83" t="s">
        <v>24</v>
      </c>
      <c r="C13" s="64"/>
      <c r="D13" s="52">
        <v>2094</v>
      </c>
      <c r="E13" s="64"/>
    </row>
    <row r="14" spans="1:6" ht="29.25" customHeight="1" x14ac:dyDescent="0.25">
      <c r="A14" s="79" t="s">
        <v>25</v>
      </c>
      <c r="B14" s="83" t="s">
        <v>26</v>
      </c>
      <c r="C14" s="64"/>
      <c r="D14" s="52">
        <v>4629</v>
      </c>
      <c r="E14" s="64"/>
    </row>
    <row r="15" spans="1:6" ht="29.25" customHeight="1" x14ac:dyDescent="0.25">
      <c r="A15" s="79" t="s">
        <v>27</v>
      </c>
      <c r="B15" s="83" t="s">
        <v>28</v>
      </c>
      <c r="C15" s="64"/>
      <c r="D15" s="52">
        <v>4381</v>
      </c>
      <c r="E15" s="64"/>
    </row>
    <row r="16" spans="1:6" ht="29.25" customHeight="1" x14ac:dyDescent="0.25">
      <c r="A16" s="79" t="s">
        <v>29</v>
      </c>
      <c r="B16" s="83" t="s">
        <v>30</v>
      </c>
      <c r="C16" s="64"/>
      <c r="D16" s="52">
        <v>3791</v>
      </c>
      <c r="E16" s="64"/>
    </row>
    <row r="17" spans="1:5" ht="29.25" customHeight="1" x14ac:dyDescent="0.25">
      <c r="A17" s="79" t="s">
        <v>31</v>
      </c>
      <c r="B17" s="83" t="s">
        <v>32</v>
      </c>
      <c r="C17" s="64"/>
      <c r="D17" s="52">
        <v>1902</v>
      </c>
      <c r="E17" s="64"/>
    </row>
    <row r="18" spans="1:5" ht="29.25" customHeight="1" x14ac:dyDescent="0.25">
      <c r="A18" s="79" t="s">
        <v>33</v>
      </c>
      <c r="B18" s="83" t="s">
        <v>34</v>
      </c>
      <c r="C18" s="64"/>
      <c r="D18" s="52">
        <v>2520</v>
      </c>
      <c r="E18" s="64"/>
    </row>
    <row r="19" spans="1:5" ht="29.25" customHeight="1" x14ac:dyDescent="0.25">
      <c r="A19" s="79" t="s">
        <v>35</v>
      </c>
      <c r="B19" s="83" t="s">
        <v>36</v>
      </c>
      <c r="C19" s="64"/>
      <c r="D19" s="52">
        <v>2574</v>
      </c>
      <c r="E19" s="64"/>
    </row>
    <row r="20" spans="1:5" ht="29.25" customHeight="1" x14ac:dyDescent="0.25">
      <c r="A20" s="79" t="s">
        <v>37</v>
      </c>
      <c r="B20" s="83" t="s">
        <v>38</v>
      </c>
      <c r="C20" s="64"/>
      <c r="D20" s="53">
        <v>2674</v>
      </c>
      <c r="E20" s="64"/>
    </row>
    <row r="21" spans="1:5" ht="29.25" customHeight="1" x14ac:dyDescent="0.25">
      <c r="A21" s="79" t="s">
        <v>39</v>
      </c>
      <c r="B21" s="83" t="s">
        <v>40</v>
      </c>
      <c r="C21" s="64"/>
      <c r="D21" s="52">
        <v>2019</v>
      </c>
      <c r="E21" s="64"/>
    </row>
    <row r="22" spans="1:5" ht="29.25" customHeight="1" x14ac:dyDescent="0.25">
      <c r="A22" s="79" t="s">
        <v>41</v>
      </c>
      <c r="B22" s="83" t="s">
        <v>42</v>
      </c>
      <c r="C22" s="64"/>
      <c r="D22" s="52">
        <v>1814</v>
      </c>
      <c r="E22" s="64"/>
    </row>
    <row r="23" spans="1:5" ht="29.25" customHeight="1" x14ac:dyDescent="0.25">
      <c r="A23" s="84" t="s">
        <v>43</v>
      </c>
      <c r="B23" s="85" t="s">
        <v>44</v>
      </c>
      <c r="C23" s="66"/>
      <c r="D23" s="53">
        <v>1817</v>
      </c>
      <c r="E23" s="66"/>
    </row>
    <row r="24" spans="1:5" ht="29.25" customHeight="1" x14ac:dyDescent="0.25">
      <c r="A24" s="79" t="s">
        <v>45</v>
      </c>
      <c r="B24" s="83" t="s">
        <v>46</v>
      </c>
      <c r="C24" s="64"/>
      <c r="D24" s="52">
        <v>2464</v>
      </c>
      <c r="E24" s="64"/>
    </row>
    <row r="25" spans="1:5" ht="29.25" customHeight="1" x14ac:dyDescent="0.25">
      <c r="A25" s="79" t="s">
        <v>47</v>
      </c>
      <c r="B25" s="83" t="s">
        <v>48</v>
      </c>
      <c r="C25" s="64"/>
      <c r="D25" s="52">
        <v>3088</v>
      </c>
      <c r="E25" s="64"/>
    </row>
    <row r="26" spans="1:5" ht="29.25" customHeight="1" x14ac:dyDescent="0.25">
      <c r="A26" s="79" t="s">
        <v>49</v>
      </c>
      <c r="B26" s="83" t="s">
        <v>50</v>
      </c>
      <c r="C26" s="64"/>
      <c r="D26" s="65"/>
      <c r="E26" s="64"/>
    </row>
    <row r="27" spans="1:5" ht="40.5" x14ac:dyDescent="0.25">
      <c r="A27" s="79" t="s">
        <v>51</v>
      </c>
      <c r="B27" s="83" t="s">
        <v>52</v>
      </c>
      <c r="C27" s="64"/>
      <c r="D27" s="65"/>
      <c r="E27" s="64"/>
    </row>
    <row r="28" spans="1:5" ht="26.25" customHeight="1" x14ac:dyDescent="0.25">
      <c r="A28" s="79" t="s">
        <v>55</v>
      </c>
      <c r="B28" s="81" t="s">
        <v>56</v>
      </c>
      <c r="C28" s="64"/>
      <c r="D28" s="64"/>
      <c r="E28" s="64"/>
    </row>
    <row r="29" spans="1:5" ht="31.5" customHeight="1" x14ac:dyDescent="0.25">
      <c r="A29" s="86" t="s">
        <v>57</v>
      </c>
      <c r="B29" s="87" t="s">
        <v>151</v>
      </c>
      <c r="C29" s="67">
        <f>C30+C31</f>
        <v>0</v>
      </c>
      <c r="D29" s="16">
        <f>D32+D33+D34</f>
        <v>5886</v>
      </c>
      <c r="E29" s="52">
        <v>48394</v>
      </c>
    </row>
    <row r="30" spans="1:5" ht="31.5" customHeight="1" x14ac:dyDescent="0.25">
      <c r="A30" s="82" t="s">
        <v>59</v>
      </c>
      <c r="B30" s="81" t="s">
        <v>14</v>
      </c>
      <c r="C30" s="64"/>
      <c r="D30" s="64"/>
      <c r="E30" s="64"/>
    </row>
    <row r="31" spans="1:5" ht="31.5" customHeight="1" x14ac:dyDescent="0.25">
      <c r="A31" s="82" t="s">
        <v>60</v>
      </c>
      <c r="B31" s="81" t="s">
        <v>20</v>
      </c>
      <c r="C31" s="64"/>
      <c r="D31" s="64"/>
      <c r="E31" s="64"/>
    </row>
    <row r="32" spans="1:5" ht="31.5" customHeight="1" x14ac:dyDescent="0.25">
      <c r="A32" s="82" t="s">
        <v>61</v>
      </c>
      <c r="B32" s="83" t="s">
        <v>62</v>
      </c>
      <c r="C32" s="64"/>
      <c r="D32" s="52">
        <v>2087</v>
      </c>
      <c r="E32" s="64"/>
    </row>
    <row r="33" spans="1:5" ht="31.5" customHeight="1" x14ac:dyDescent="0.25">
      <c r="A33" s="82" t="s">
        <v>63</v>
      </c>
      <c r="B33" s="83" t="s">
        <v>64</v>
      </c>
      <c r="C33" s="64"/>
      <c r="D33" s="53">
        <v>1969</v>
      </c>
      <c r="E33" s="64"/>
    </row>
    <row r="34" spans="1:5" ht="31.5" customHeight="1" x14ac:dyDescent="0.25">
      <c r="A34" s="82" t="s">
        <v>65</v>
      </c>
      <c r="B34" s="83" t="s">
        <v>66</v>
      </c>
      <c r="C34" s="64"/>
      <c r="D34" s="53">
        <v>1830</v>
      </c>
      <c r="E34" s="64"/>
    </row>
    <row r="35" spans="1:5" ht="31.5" customHeight="1" x14ac:dyDescent="0.25">
      <c r="A35" s="82" t="s">
        <v>67</v>
      </c>
      <c r="B35" s="81" t="s">
        <v>56</v>
      </c>
      <c r="C35" s="64"/>
      <c r="D35" s="64"/>
      <c r="E35" s="64"/>
    </row>
    <row r="36" spans="1:5" ht="31.5" customHeight="1" x14ac:dyDescent="0.25">
      <c r="A36" s="86" t="s">
        <v>68</v>
      </c>
      <c r="B36" s="87" t="s">
        <v>152</v>
      </c>
      <c r="C36" s="68">
        <f>C38+C39+C40+C41</f>
        <v>20589</v>
      </c>
      <c r="D36" s="16">
        <f>D43+D44+D45+D46+D47+D48</f>
        <v>11887</v>
      </c>
      <c r="E36" s="52">
        <v>56184</v>
      </c>
    </row>
    <row r="37" spans="1:5" ht="31.5" customHeight="1" x14ac:dyDescent="0.25">
      <c r="A37" s="82" t="s">
        <v>70</v>
      </c>
      <c r="B37" s="81" t="s">
        <v>14</v>
      </c>
      <c r="C37" s="69"/>
      <c r="D37" s="64"/>
      <c r="E37" s="64"/>
    </row>
    <row r="38" spans="1:5" ht="26.25" customHeight="1" x14ac:dyDescent="0.25">
      <c r="A38" s="82" t="s">
        <v>71</v>
      </c>
      <c r="B38" s="83" t="s">
        <v>72</v>
      </c>
      <c r="C38" s="70">
        <v>0</v>
      </c>
      <c r="D38" s="65"/>
      <c r="E38" s="64"/>
    </row>
    <row r="39" spans="1:5" ht="29.25" customHeight="1" x14ac:dyDescent="0.25">
      <c r="A39" s="82" t="s">
        <v>73</v>
      </c>
      <c r="B39" s="83" t="s">
        <v>74</v>
      </c>
      <c r="C39" s="70">
        <v>0</v>
      </c>
      <c r="D39" s="64"/>
      <c r="E39" s="64"/>
    </row>
    <row r="40" spans="1:5" ht="29.25" customHeight="1" x14ac:dyDescent="0.25">
      <c r="A40" s="82" t="s">
        <v>75</v>
      </c>
      <c r="B40" s="83" t="s">
        <v>76</v>
      </c>
      <c r="C40" s="70">
        <v>10833</v>
      </c>
      <c r="D40" s="64"/>
      <c r="E40" s="64"/>
    </row>
    <row r="41" spans="1:5" ht="29.25" customHeight="1" x14ac:dyDescent="0.25">
      <c r="A41" s="82" t="s">
        <v>77</v>
      </c>
      <c r="B41" s="83" t="s">
        <v>78</v>
      </c>
      <c r="C41" s="70">
        <v>9756</v>
      </c>
      <c r="D41" s="64"/>
      <c r="E41" s="64"/>
    </row>
    <row r="42" spans="1:5" ht="29.25" customHeight="1" x14ac:dyDescent="0.25">
      <c r="A42" s="82" t="s">
        <v>79</v>
      </c>
      <c r="B42" s="81" t="s">
        <v>20</v>
      </c>
      <c r="C42" s="64"/>
      <c r="D42" s="64"/>
      <c r="E42" s="64"/>
    </row>
    <row r="43" spans="1:5" ht="29.25" customHeight="1" x14ac:dyDescent="0.25">
      <c r="A43" s="82" t="s">
        <v>80</v>
      </c>
      <c r="B43" s="83" t="s">
        <v>81</v>
      </c>
      <c r="C43" s="64"/>
      <c r="D43" s="52">
        <v>2696</v>
      </c>
      <c r="E43" s="64"/>
    </row>
    <row r="44" spans="1:5" ht="29.25" customHeight="1" x14ac:dyDescent="0.25">
      <c r="A44" s="82" t="s">
        <v>82</v>
      </c>
      <c r="B44" s="83" t="s">
        <v>83</v>
      </c>
      <c r="C44" s="64"/>
      <c r="D44" s="53">
        <v>0</v>
      </c>
      <c r="E44" s="64"/>
    </row>
    <row r="45" spans="1:5" ht="29.25" customHeight="1" x14ac:dyDescent="0.25">
      <c r="A45" s="82" t="s">
        <v>84</v>
      </c>
      <c r="B45" s="83" t="s">
        <v>85</v>
      </c>
      <c r="C45" s="64"/>
      <c r="D45" s="52">
        <v>2167</v>
      </c>
      <c r="E45" s="64"/>
    </row>
    <row r="46" spans="1:5" ht="29.25" customHeight="1" x14ac:dyDescent="0.25">
      <c r="A46" s="82" t="s">
        <v>86</v>
      </c>
      <c r="B46" s="83" t="s">
        <v>88</v>
      </c>
      <c r="C46" s="64"/>
      <c r="D46" s="52">
        <v>4253</v>
      </c>
      <c r="E46" s="64"/>
    </row>
    <row r="47" spans="1:5" ht="29.25" customHeight="1" x14ac:dyDescent="0.25">
      <c r="A47" s="82" t="s">
        <v>89</v>
      </c>
      <c r="B47" s="83" t="s">
        <v>90</v>
      </c>
      <c r="C47" s="64"/>
      <c r="D47" s="52">
        <v>2771</v>
      </c>
      <c r="E47" s="64"/>
    </row>
    <row r="48" spans="1:5" ht="29.25" customHeight="1" x14ac:dyDescent="0.25">
      <c r="A48" s="82" t="s">
        <v>148</v>
      </c>
      <c r="B48" s="83" t="s">
        <v>87</v>
      </c>
      <c r="C48" s="64"/>
      <c r="D48" s="52">
        <v>0</v>
      </c>
      <c r="E48" s="64"/>
    </row>
    <row r="49" spans="1:5" ht="29.25" customHeight="1" x14ac:dyDescent="0.25">
      <c r="A49" s="82" t="s">
        <v>91</v>
      </c>
      <c r="B49" s="81" t="s">
        <v>56</v>
      </c>
      <c r="C49" s="64"/>
      <c r="D49" s="64"/>
      <c r="E49" s="64"/>
    </row>
    <row r="50" spans="1:5" ht="42.75" customHeight="1" x14ac:dyDescent="0.25">
      <c r="A50" s="86" t="s">
        <v>92</v>
      </c>
      <c r="B50" s="87" t="s">
        <v>153</v>
      </c>
      <c r="C50" s="16">
        <f>C52</f>
        <v>13474</v>
      </c>
      <c r="D50" s="16">
        <f>SUM(D54:D59)</f>
        <v>18337</v>
      </c>
      <c r="E50" s="52">
        <v>57757</v>
      </c>
    </row>
    <row r="51" spans="1:5" ht="31.5" customHeight="1" x14ac:dyDescent="0.25">
      <c r="A51" s="82" t="s">
        <v>94</v>
      </c>
      <c r="B51" s="81" t="s">
        <v>14</v>
      </c>
      <c r="C51" s="69"/>
      <c r="D51" s="64"/>
      <c r="E51" s="64"/>
    </row>
    <row r="52" spans="1:5" ht="31.5" customHeight="1" x14ac:dyDescent="0.25">
      <c r="A52" s="82" t="s">
        <v>95</v>
      </c>
      <c r="B52" s="83" t="s">
        <v>96</v>
      </c>
      <c r="C52" s="70">
        <v>13474</v>
      </c>
      <c r="D52" s="65"/>
      <c r="E52" s="64"/>
    </row>
    <row r="53" spans="1:5" ht="31.5" customHeight="1" x14ac:dyDescent="0.25">
      <c r="A53" s="79" t="s">
        <v>97</v>
      </c>
      <c r="B53" s="81" t="s">
        <v>20</v>
      </c>
      <c r="C53" s="69"/>
      <c r="D53" s="64"/>
      <c r="E53" s="64"/>
    </row>
    <row r="54" spans="1:5" ht="31.5" customHeight="1" x14ac:dyDescent="0.25">
      <c r="A54" s="82" t="s">
        <v>98</v>
      </c>
      <c r="B54" s="83" t="s">
        <v>99</v>
      </c>
      <c r="C54" s="69"/>
      <c r="D54" s="52">
        <v>3294</v>
      </c>
      <c r="E54" s="64"/>
    </row>
    <row r="55" spans="1:5" ht="31.5" customHeight="1" x14ac:dyDescent="0.25">
      <c r="A55" s="82" t="s">
        <v>100</v>
      </c>
      <c r="B55" s="83" t="s">
        <v>101</v>
      </c>
      <c r="C55" s="69"/>
      <c r="D55" s="52">
        <v>2557</v>
      </c>
      <c r="E55" s="64"/>
    </row>
    <row r="56" spans="1:5" ht="31.5" customHeight="1" x14ac:dyDescent="0.25">
      <c r="A56" s="82" t="s">
        <v>102</v>
      </c>
      <c r="B56" s="83" t="s">
        <v>105</v>
      </c>
      <c r="C56" s="69"/>
      <c r="D56" s="52">
        <v>4731</v>
      </c>
      <c r="E56" s="64"/>
    </row>
    <row r="57" spans="1:5" ht="31.5" customHeight="1" x14ac:dyDescent="0.25">
      <c r="A57" s="82" t="s">
        <v>104</v>
      </c>
      <c r="B57" s="83" t="s">
        <v>107</v>
      </c>
      <c r="C57" s="69"/>
      <c r="D57" s="52">
        <v>2814</v>
      </c>
      <c r="E57" s="64"/>
    </row>
    <row r="58" spans="1:5" ht="31.5" customHeight="1" x14ac:dyDescent="0.25">
      <c r="A58" s="82" t="s">
        <v>106</v>
      </c>
      <c r="B58" s="83" t="s">
        <v>109</v>
      </c>
      <c r="C58" s="69"/>
      <c r="D58" s="52">
        <v>2299</v>
      </c>
      <c r="E58" s="64"/>
    </row>
    <row r="59" spans="1:5" ht="31.5" customHeight="1" x14ac:dyDescent="0.25">
      <c r="A59" s="82" t="s">
        <v>108</v>
      </c>
      <c r="B59" s="83" t="s">
        <v>111</v>
      </c>
      <c r="C59" s="69"/>
      <c r="D59" s="53">
        <v>2642</v>
      </c>
      <c r="E59" s="64"/>
    </row>
    <row r="60" spans="1:5" ht="31.5" customHeight="1" x14ac:dyDescent="0.25">
      <c r="A60" s="82" t="s">
        <v>112</v>
      </c>
      <c r="B60" s="81" t="s">
        <v>56</v>
      </c>
      <c r="C60" s="69"/>
      <c r="D60" s="64"/>
      <c r="E60" s="64"/>
    </row>
    <row r="61" spans="1:5" ht="39" customHeight="1" x14ac:dyDescent="0.25">
      <c r="A61" s="86" t="s">
        <v>113</v>
      </c>
      <c r="B61" s="87" t="s">
        <v>114</v>
      </c>
      <c r="C61" s="67">
        <v>0</v>
      </c>
      <c r="D61" s="16">
        <f>SUM(SUM(D64:D76))</f>
        <v>60112</v>
      </c>
      <c r="E61" s="52">
        <v>73658</v>
      </c>
    </row>
    <row r="62" spans="1:5" ht="29.25" customHeight="1" x14ac:dyDescent="0.25">
      <c r="A62" s="79" t="s">
        <v>115</v>
      </c>
      <c r="B62" s="81" t="s">
        <v>14</v>
      </c>
      <c r="C62" s="69"/>
      <c r="D62" s="64"/>
      <c r="E62" s="64"/>
    </row>
    <row r="63" spans="1:5" ht="29.25" customHeight="1" x14ac:dyDescent="0.25">
      <c r="A63" s="79" t="s">
        <v>116</v>
      </c>
      <c r="B63" s="81" t="s">
        <v>20</v>
      </c>
      <c r="C63" s="69"/>
      <c r="D63" s="65"/>
      <c r="E63" s="64"/>
    </row>
    <row r="64" spans="1:5" ht="29.25" customHeight="1" x14ac:dyDescent="0.25">
      <c r="A64" s="82" t="s">
        <v>117</v>
      </c>
      <c r="B64" s="83" t="s">
        <v>118</v>
      </c>
      <c r="C64" s="69"/>
      <c r="D64" s="52">
        <v>1791</v>
      </c>
      <c r="E64" s="64"/>
    </row>
    <row r="65" spans="1:5" ht="29.25" customHeight="1" x14ac:dyDescent="0.25">
      <c r="A65" s="82" t="s">
        <v>119</v>
      </c>
      <c r="B65" s="83" t="s">
        <v>120</v>
      </c>
      <c r="C65" s="69"/>
      <c r="D65" s="52">
        <v>2213</v>
      </c>
      <c r="E65" s="64"/>
    </row>
    <row r="66" spans="1:5" ht="29.25" customHeight="1" x14ac:dyDescent="0.25">
      <c r="A66" s="82" t="s">
        <v>121</v>
      </c>
      <c r="B66" s="83" t="s">
        <v>122</v>
      </c>
      <c r="C66" s="69"/>
      <c r="D66" s="52">
        <v>1995</v>
      </c>
      <c r="E66" s="64"/>
    </row>
    <row r="67" spans="1:5" ht="29.25" customHeight="1" x14ac:dyDescent="0.25">
      <c r="A67" s="82" t="s">
        <v>123</v>
      </c>
      <c r="B67" s="83" t="s">
        <v>124</v>
      </c>
      <c r="C67" s="71"/>
      <c r="D67" s="52">
        <v>1879</v>
      </c>
      <c r="E67" s="64"/>
    </row>
    <row r="68" spans="1:5" ht="29.25" customHeight="1" x14ac:dyDescent="0.25">
      <c r="A68" s="82" t="s">
        <v>125</v>
      </c>
      <c r="B68" s="83" t="s">
        <v>126</v>
      </c>
      <c r="C68" s="72"/>
      <c r="D68" s="52">
        <v>3140</v>
      </c>
      <c r="E68" s="64"/>
    </row>
    <row r="69" spans="1:5" ht="29.25" customHeight="1" x14ac:dyDescent="0.25">
      <c r="A69" s="82" t="s">
        <v>127</v>
      </c>
      <c r="B69" s="83" t="s">
        <v>128</v>
      </c>
      <c r="C69" s="72"/>
      <c r="D69" s="52">
        <v>1789</v>
      </c>
      <c r="E69" s="64"/>
    </row>
    <row r="70" spans="1:5" ht="29.25" customHeight="1" x14ac:dyDescent="0.25">
      <c r="A70" s="82" t="s">
        <v>129</v>
      </c>
      <c r="B70" s="83" t="s">
        <v>130</v>
      </c>
      <c r="C70" s="72"/>
      <c r="D70" s="52">
        <v>29554</v>
      </c>
      <c r="E70" s="64"/>
    </row>
    <row r="71" spans="1:5" ht="29.25" customHeight="1" x14ac:dyDescent="0.25">
      <c r="A71" s="82" t="s">
        <v>131</v>
      </c>
      <c r="B71" s="83" t="s">
        <v>132</v>
      </c>
      <c r="C71" s="72"/>
      <c r="D71" s="52">
        <v>1953</v>
      </c>
      <c r="E71" s="64"/>
    </row>
    <row r="72" spans="1:5" ht="29.25" customHeight="1" x14ac:dyDescent="0.25">
      <c r="A72" s="82" t="s">
        <v>133</v>
      </c>
      <c r="B72" s="83" t="s">
        <v>134</v>
      </c>
      <c r="C72" s="72"/>
      <c r="D72" s="52">
        <v>1861</v>
      </c>
      <c r="E72" s="64"/>
    </row>
    <row r="73" spans="1:5" ht="29.25" customHeight="1" x14ac:dyDescent="0.25">
      <c r="A73" s="82" t="s">
        <v>135</v>
      </c>
      <c r="B73" s="83" t="s">
        <v>136</v>
      </c>
      <c r="C73" s="72"/>
      <c r="D73" s="52">
        <v>5867</v>
      </c>
      <c r="E73" s="64"/>
    </row>
    <row r="74" spans="1:5" ht="29.25" customHeight="1" x14ac:dyDescent="0.25">
      <c r="A74" s="82" t="s">
        <v>137</v>
      </c>
      <c r="B74" s="83" t="s">
        <v>138</v>
      </c>
      <c r="C74" s="72"/>
      <c r="D74" s="52">
        <v>2816</v>
      </c>
      <c r="E74" s="64"/>
    </row>
    <row r="75" spans="1:5" ht="29.25" customHeight="1" x14ac:dyDescent="0.25">
      <c r="A75" s="82" t="s">
        <v>139</v>
      </c>
      <c r="B75" s="83" t="s">
        <v>140</v>
      </c>
      <c r="C75" s="72"/>
      <c r="D75" s="52">
        <v>1794</v>
      </c>
      <c r="E75" s="64"/>
    </row>
    <row r="76" spans="1:5" ht="29.25" customHeight="1" x14ac:dyDescent="0.25">
      <c r="A76" s="82" t="s">
        <v>141</v>
      </c>
      <c r="B76" s="88" t="s">
        <v>142</v>
      </c>
      <c r="C76" s="73"/>
      <c r="D76" s="74">
        <v>3460</v>
      </c>
      <c r="E76" s="75"/>
    </row>
    <row r="77" spans="1:5" ht="29.25" customHeight="1" x14ac:dyDescent="0.25">
      <c r="A77" s="79" t="s">
        <v>143</v>
      </c>
      <c r="B77" s="89" t="s">
        <v>56</v>
      </c>
      <c r="C77" s="76"/>
      <c r="D77" s="76"/>
      <c r="E77" s="76"/>
    </row>
    <row r="81" spans="4:4" x14ac:dyDescent="0.25">
      <c r="D81" s="77"/>
    </row>
    <row r="91" spans="4:4" x14ac:dyDescent="0.25">
      <c r="D91" s="78"/>
    </row>
  </sheetData>
  <mergeCells count="5">
    <mergeCell ref="C4:D4"/>
    <mergeCell ref="A4:A5"/>
    <mergeCell ref="B4:B5"/>
    <mergeCell ref="A2:E2"/>
    <mergeCell ref="E4:E5"/>
  </mergeCells>
  <printOptions horizontalCentered="1"/>
  <pageMargins left="0.39370078740157483" right="0" top="0" bottom="0" header="0" footer="0"/>
  <pageSetup paperSize="9" scale="5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Инф_ прил к ТС</vt:lpstr>
      <vt:lpstr>Прил_№2</vt:lpstr>
      <vt:lpstr>'Инф_ прил к ТС'!Заголовки_для_печати</vt:lpstr>
      <vt:lpstr>Прил_№2!Заголовки_для_печати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Евдокимова Ольга Александровна</cp:lastModifiedBy>
  <cp:lastPrinted>2024-10-10T13:22:40Z</cp:lastPrinted>
  <dcterms:created xsi:type="dcterms:W3CDTF">2019-12-27T08:26:45Z</dcterms:created>
  <dcterms:modified xsi:type="dcterms:W3CDTF">2024-10-28T14:03:49Z</dcterms:modified>
</cp:coreProperties>
</file>